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分析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<sst xmlns="http://schemas.openxmlformats.org/spreadsheetml/2006/main" count="78" uniqueCount="58">
  <si>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Normal</t>
  </si>
  <si>
    <t>non-mg</t>
  </si>
  <si>
    <t>OGD</t>
  </si>
  <si>
    <t>OGD+non-mg</t>
  </si>
  <si>
    <t>R568</t>
  </si>
  <si>
    <t>NPS-2143</t>
  </si>
  <si>
    <t>kn-93</t>
  </si>
  <si>
    <t>4-1</t>
  </si>
  <si>
    <t>7-1</t>
  </si>
  <si>
    <t>15.3-1</t>
  </si>
  <si>
    <t>15.6-2</t>
  </si>
  <si>
    <t>描述</t>
  </si>
  <si>
    <t xml:space="preserve">VAR00001 </t>
  </si>
  <si>
    <t>个案数</t>
  </si>
  <si>
    <t>平均值</t>
  </si>
  <si>
    <t>标准 偏差</t>
  </si>
  <si>
    <t>标准 错误</t>
  </si>
  <si>
    <t>平均值的 95% 置信区间</t>
  </si>
  <si>
    <t>最小值</t>
  </si>
  <si>
    <t>最大值</t>
  </si>
  <si>
    <t>下限</t>
  </si>
  <si>
    <t>上限</t>
  </si>
  <si>
    <t>±</t>
  </si>
  <si>
    <t>总计</t>
  </si>
  <si>
    <t>ANOVA</t>
  </si>
  <si>
    <t>平方和</t>
  </si>
  <si>
    <t>自由度</t>
  </si>
  <si>
    <t>均方</t>
  </si>
  <si>
    <t>F</t>
  </si>
  <si>
    <t>显著性</t>
  </si>
  <si>
    <t>组间</t>
  </si>
  <si>
    <t>（组合）</t>
  </si>
  <si>
    <t>线性项</t>
  </si>
  <si>
    <t>对比</t>
  </si>
  <si>
    <t>偏差</t>
  </si>
  <si>
    <t>组内</t>
  </si>
  <si>
    <t>多重比较</t>
  </si>
  <si>
    <t xml:space="preserve">因变量:   VAR00001 </t>
  </si>
  <si>
    <t xml:space="preserve">LSD </t>
  </si>
  <si>
    <t>(I) VAR00002</t>
  </si>
  <si>
    <t>(J) VAR00002</t>
  </si>
  <si>
    <t>平均值差值 (I-J)</t>
  </si>
  <si>
    <t>95% 置信区间</t>
  </si>
  <si>
    <t>-.41637*</t>
  </si>
  <si>
    <t>-.57019*</t>
  </si>
  <si>
    <t>-.46541*</t>
  </si>
  <si>
    <t>.41637*</t>
  </si>
  <si>
    <t>.35128*</t>
  </si>
  <si>
    <t>.57019*</t>
  </si>
  <si>
    <t>.50510*</t>
  </si>
  <si>
    <t>.35648*</t>
  </si>
  <si>
    <t>.46541*</t>
  </si>
  <si>
    <t>.40032*</t>
  </si>
  <si>
    <t>-.35128*</t>
  </si>
  <si>
    <t>-.50510*</t>
  </si>
  <si>
    <t>-.40032*</t>
  </si>
  <si>
    <t>-.35648*</t>
  </si>
  <si>
    <t>* 平均值差值的显著性水平为 0.05。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</si>
</sst>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30480</xdr:colOff>
      <xdr:row>0</xdr:row>
      <xdr:rowOff>50800</xdr:rowOff>
    </xdr:from>
    <xdr:to>
      <xdr:col>11</xdr:col>
      <xdr:colOff>120650</xdr:colOff>
      <xdr:row>1</xdr:row>
      <xdr:rowOff>349885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07530" y="50800"/>
          <a:ext cx="249047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</xdr:colOff>
      <xdr:row>1</xdr:row>
      <xdr:rowOff>387350</xdr:rowOff>
    </xdr:from>
    <xdr:to>
      <xdr:col>11</xdr:col>
      <xdr:colOff>120650</xdr:colOff>
      <xdr:row>3</xdr:row>
      <xdr:rowOff>16510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flipH="1">
          <a:off x="6894830" y="565150"/>
          <a:ext cx="250317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15875</xdr:colOff>
      <xdr:row>3</xdr:row>
      <xdr:rowOff>25400</xdr:rowOff>
    </xdr:from>
    <xdr:to>
      <xdr:col>10</xdr:col>
      <xdr:colOff>546735</xdr:colOff>
      <xdr:row>4</xdr:row>
      <xdr:rowOff>14605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92925" y="1041400"/>
          <a:ext cx="2035810" cy="408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893445</xdr:colOff>
      <xdr:row>4</xdr:row>
      <xdr:rowOff>12700</xdr:rowOff>
    </xdr:from>
    <xdr:to>
      <xdr:col>11</xdr:col>
      <xdr:colOff>704850</xdr:colOff>
      <xdr:row>5</xdr:row>
      <xdr:rowOff>5080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75145" y="1447800"/>
          <a:ext cx="3107055" cy="51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24765</xdr:colOff>
      <xdr:row>5</xdr:row>
      <xdr:rowOff>19050</xdr:rowOff>
    </xdr:from>
    <xdr:to>
      <xdr:col>10</xdr:col>
      <xdr:colOff>812800</xdr:colOff>
      <xdr:row>6</xdr:row>
      <xdr:rowOff>68580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901815" y="1974850"/>
          <a:ext cx="2292985" cy="468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8"/>
  <sheetViews>
    <sheetView tabSelected="1" topLeftCell="K39" workbookViewId="0">
      <selection activeCell="Q58" sqref="Q58:Q59"/>
    </sheetView>
  </sheetViews>
  <sheetFormatPr defaultColWidth="8.72727272727273" defaultRowHeight="14"/>
  <cols>
    <col min="1" max="1" width="8.72727272727273" style="1"/>
    <col min="2" max="8" width="12.8181818181818"/>
    <col min="10" max="15" width="12.8181818181818"/>
  </cols>
  <sheetData>
    <row r="1" spans="2:8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33" customHeight="1" spans="1:8">
      <c r="A2" s="6" t="s">
        <v>7</v>
      </c>
      <c r="B2">
        <v>0.5708638438166</v>
      </c>
      <c r="C2">
        <v>1.01394106209686</v>
      </c>
      <c r="D2">
        <v>0.869242441548826</v>
      </c>
      <c r="E2">
        <v>0.898856421445009</v>
      </c>
      <c r="F2">
        <v>0.83170391886715</v>
      </c>
      <c r="G2">
        <v>0.71537094091605</v>
      </c>
      <c r="H2">
        <v>0.659175638537464</v>
      </c>
    </row>
    <row r="3" ht="33" customHeight="1" spans="1:8">
      <c r="A3" s="6" t="s">
        <v>8</v>
      </c>
      <c r="B3">
        <v>0.745318317482253</v>
      </c>
      <c r="C3">
        <v>0.96220672486647</v>
      </c>
      <c r="D3">
        <v>0.94885315872776</v>
      </c>
      <c r="E3">
        <v>0.980301890975956</v>
      </c>
      <c r="F3">
        <v>0.857395578950601</v>
      </c>
      <c r="G3">
        <v>0.797699268942897</v>
      </c>
      <c r="H3">
        <v>0.906219465852268</v>
      </c>
    </row>
    <row r="4" ht="33" customHeight="1" spans="1:8">
      <c r="A4" s="6" t="s">
        <v>9</v>
      </c>
      <c r="B4">
        <v>0.561158712313539</v>
      </c>
      <c r="C4">
        <v>0.751556222530164</v>
      </c>
      <c r="D4">
        <v>0.886176370486141</v>
      </c>
      <c r="E4">
        <v>0.947618569482727</v>
      </c>
      <c r="F4">
        <v>0.906347989236348</v>
      </c>
      <c r="G4">
        <v>0.73084876534502</v>
      </c>
      <c r="H4">
        <v>0.804246064443426</v>
      </c>
    </row>
    <row r="5" ht="41" customHeight="1" spans="1:8">
      <c r="A5" s="6" t="s">
        <v>10</v>
      </c>
      <c r="B5">
        <v>0.564760898802125</v>
      </c>
      <c r="C5">
        <v>0.518752544834355</v>
      </c>
      <c r="D5">
        <v>0.568853728841416</v>
      </c>
      <c r="E5">
        <v>0.868608456734734</v>
      </c>
      <c r="F5">
        <v>0.888965239158305</v>
      </c>
      <c r="G5">
        <v>0.601115418272905</v>
      </c>
      <c r="H5">
        <v>0.676151424857314</v>
      </c>
    </row>
    <row r="6" ht="33" customHeight="1" spans="1:8">
      <c r="A6" s="3">
        <v>15.8</v>
      </c>
      <c r="B6">
        <v>0.771235963493027</v>
      </c>
      <c r="C6">
        <v>1.06728473150599</v>
      </c>
      <c r="D6">
        <v>1.27815902016414</v>
      </c>
      <c r="E6">
        <v>1.35016631735484</v>
      </c>
      <c r="F6">
        <v>1.22444273695089</v>
      </c>
      <c r="G6">
        <v>0.577461720583184</v>
      </c>
      <c r="H6">
        <v>0.85428272878754</v>
      </c>
    </row>
    <row r="7" spans="2:2">
      <c r="B7">
        <f>AVERAGE(B2:B6)</f>
        <v>0.642667547181509</v>
      </c>
    </row>
    <row r="8" spans="10:13">
      <c r="J8">
        <v>0.888272398878997</v>
      </c>
      <c r="K8">
        <v>1</v>
      </c>
      <c r="M8" t="s">
        <v>11</v>
      </c>
    </row>
    <row r="9" spans="2:13"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J9">
        <v>1.15972608349516</v>
      </c>
      <c r="K9">
        <v>1</v>
      </c>
      <c r="M9" t="s">
        <v>12</v>
      </c>
    </row>
    <row r="10" spans="2:21">
      <c r="B10">
        <f>B2/$B$7</f>
        <v>0.888272398878997</v>
      </c>
      <c r="C10">
        <f t="shared" ref="C10:H10" si="0">C2/$B$7</f>
        <v>1.57770695991048</v>
      </c>
      <c r="D10">
        <f t="shared" si="0"/>
        <v>1.35255381318224</v>
      </c>
      <c r="E10">
        <f>E2/$B$7</f>
        <v>1.39863359428533</v>
      </c>
      <c r="F10">
        <f t="shared" si="0"/>
        <v>1.29414332887148</v>
      </c>
      <c r="G10">
        <f t="shared" si="0"/>
        <v>1.11312753235073</v>
      </c>
      <c r="H10">
        <f t="shared" si="0"/>
        <v>1.02568682894967</v>
      </c>
      <c r="J10">
        <v>0.873171073869474</v>
      </c>
      <c r="K10">
        <v>1</v>
      </c>
      <c r="N10" t="s">
        <v>13</v>
      </c>
      <c r="O10" t="s">
        <v>14</v>
      </c>
      <c r="P10" t="s">
        <v>15</v>
      </c>
      <c r="Q10" t="s">
        <v>16</v>
      </c>
      <c r="R10" t="s">
        <v>17</v>
      </c>
      <c r="T10" t="s">
        <v>18</v>
      </c>
      <c r="U10" t="s">
        <v>19</v>
      </c>
    </row>
    <row r="11" spans="2:19">
      <c r="B11">
        <f>B3/$B$7</f>
        <v>1.15972608349516</v>
      </c>
      <c r="C11">
        <f t="shared" ref="C11:H11" si="1">C3/$B$7</f>
        <v>1.49720758281064</v>
      </c>
      <c r="D11">
        <f t="shared" si="1"/>
        <v>1.47642924073117</v>
      </c>
      <c r="E11">
        <f t="shared" si="1"/>
        <v>1.52536392303483</v>
      </c>
      <c r="F11">
        <f t="shared" si="1"/>
        <v>1.33411992360717</v>
      </c>
      <c r="G11">
        <f t="shared" si="1"/>
        <v>1.24123160169095</v>
      </c>
      <c r="H11">
        <f t="shared" si="1"/>
        <v>1.41009059789404</v>
      </c>
      <c r="J11">
        <v>0.87877612815358</v>
      </c>
      <c r="K11">
        <v>1</v>
      </c>
      <c r="R11" t="s">
        <v>20</v>
      </c>
      <c r="S11" t="s">
        <v>21</v>
      </c>
    </row>
    <row r="12" spans="2:23">
      <c r="B12">
        <f>B4/$B$7</f>
        <v>0.873171073869474</v>
      </c>
      <c r="C12">
        <f t="shared" ref="C12:H12" si="2">C4/$B$7</f>
        <v>1.16943235398488</v>
      </c>
      <c r="D12">
        <f t="shared" si="2"/>
        <v>1.37890325156851</v>
      </c>
      <c r="E12">
        <f t="shared" si="2"/>
        <v>1.4745082020068</v>
      </c>
      <c r="F12">
        <f t="shared" si="2"/>
        <v>1.41029058213884</v>
      </c>
      <c r="G12">
        <f t="shared" si="2"/>
        <v>1.13721125105856</v>
      </c>
      <c r="H12">
        <f t="shared" si="2"/>
        <v>1.25141851019324</v>
      </c>
      <c r="J12">
        <v>1.20005431560279</v>
      </c>
      <c r="K12">
        <v>1</v>
      </c>
      <c r="M12">
        <v>1</v>
      </c>
      <c r="N12">
        <v>5</v>
      </c>
      <c r="O12">
        <v>1</v>
      </c>
      <c r="P12">
        <v>0.16492</v>
      </c>
      <c r="Q12">
        <v>0.07376</v>
      </c>
      <c r="R12">
        <v>0.7952</v>
      </c>
      <c r="S12">
        <v>1.2048</v>
      </c>
      <c r="T12">
        <v>0.87</v>
      </c>
      <c r="U12">
        <v>1.2</v>
      </c>
      <c r="V12" t="s">
        <v>22</v>
      </c>
      <c r="W12" t="str">
        <f>O12&amp;V12&amp;P12</f>
        <v>1±0.16492</v>
      </c>
    </row>
    <row r="13" spans="2:23">
      <c r="B13">
        <f>B5/$B$7</f>
        <v>0.87877612815358</v>
      </c>
      <c r="C13">
        <f t="shared" ref="C13:H13" si="3">C5/$B$7</f>
        <v>0.80718646384029</v>
      </c>
      <c r="D13">
        <f t="shared" si="3"/>
        <v>0.885144630900048</v>
      </c>
      <c r="E13">
        <f t="shared" si="3"/>
        <v>1.35156732364053</v>
      </c>
      <c r="F13">
        <f t="shared" si="3"/>
        <v>1.38324277156512</v>
      </c>
      <c r="G13">
        <f t="shared" si="3"/>
        <v>0.935344286340838</v>
      </c>
      <c r="H13">
        <f t="shared" si="3"/>
        <v>1.05210139802866</v>
      </c>
      <c r="J13">
        <v>1.57770695991048</v>
      </c>
      <c r="K13">
        <v>2</v>
      </c>
      <c r="M13">
        <v>2</v>
      </c>
      <c r="N13">
        <v>5</v>
      </c>
      <c r="O13">
        <v>1.3424</v>
      </c>
      <c r="P13">
        <v>0.3525</v>
      </c>
      <c r="Q13">
        <v>0.15764</v>
      </c>
      <c r="R13">
        <v>0.9048</v>
      </c>
      <c r="S13">
        <v>1.7801</v>
      </c>
      <c r="T13">
        <v>0.81</v>
      </c>
      <c r="U13">
        <v>1.66</v>
      </c>
      <c r="V13" t="s">
        <v>22</v>
      </c>
      <c r="W13" t="str">
        <f t="shared" ref="W13:W18" si="4">O13&amp;V13&amp;P13</f>
        <v>1.3424±0.3525</v>
      </c>
    </row>
    <row r="14" spans="2:23">
      <c r="B14">
        <f>B6/$B$7</f>
        <v>1.20005431560279</v>
      </c>
      <c r="C14">
        <f t="shared" ref="C14:H14" si="5">C6/$B$7</f>
        <v>1.66071048116042</v>
      </c>
      <c r="D14">
        <f t="shared" si="5"/>
        <v>1.98883392474017</v>
      </c>
      <c r="E14">
        <f t="shared" si="5"/>
        <v>2.10087832079922</v>
      </c>
      <c r="F14">
        <f t="shared" si="5"/>
        <v>1.90525061102093</v>
      </c>
      <c r="G14">
        <f t="shared" si="5"/>
        <v>0.898538790570191</v>
      </c>
      <c r="H14">
        <f t="shared" si="5"/>
        <v>1.32927628372413</v>
      </c>
      <c r="J14">
        <v>1.49720758281064</v>
      </c>
      <c r="K14">
        <v>2</v>
      </c>
      <c r="M14">
        <v>3</v>
      </c>
      <c r="N14">
        <v>5</v>
      </c>
      <c r="O14">
        <v>1.4164</v>
      </c>
      <c r="P14">
        <v>0.39338</v>
      </c>
      <c r="Q14">
        <v>0.17593</v>
      </c>
      <c r="R14">
        <v>0.9279</v>
      </c>
      <c r="S14">
        <v>1.9048</v>
      </c>
      <c r="T14">
        <v>0.89</v>
      </c>
      <c r="U14">
        <v>1.99</v>
      </c>
      <c r="V14" t="s">
        <v>22</v>
      </c>
      <c r="W14" t="str">
        <f t="shared" si="4"/>
        <v>1.4164±0.39338</v>
      </c>
    </row>
    <row r="15" spans="10:23">
      <c r="J15">
        <v>1.16943235398488</v>
      </c>
      <c r="K15">
        <v>2</v>
      </c>
      <c r="M15">
        <v>4</v>
      </c>
      <c r="N15">
        <v>5</v>
      </c>
      <c r="O15">
        <v>1.5702</v>
      </c>
      <c r="P15">
        <v>0.30415</v>
      </c>
      <c r="Q15">
        <v>0.13602</v>
      </c>
      <c r="R15">
        <v>1.1925</v>
      </c>
      <c r="S15">
        <v>1.9478</v>
      </c>
      <c r="T15">
        <v>1.35</v>
      </c>
      <c r="U15">
        <v>2.1</v>
      </c>
      <c r="V15" t="s">
        <v>22</v>
      </c>
      <c r="W15" t="str">
        <f t="shared" si="4"/>
        <v>1.5702±0.30415</v>
      </c>
    </row>
    <row r="16" spans="10:23">
      <c r="J16">
        <v>0.80718646384029</v>
      </c>
      <c r="K16">
        <v>2</v>
      </c>
      <c r="M16">
        <v>5</v>
      </c>
      <c r="N16">
        <v>5</v>
      </c>
      <c r="O16">
        <v>1.4654</v>
      </c>
      <c r="P16">
        <v>0.24991</v>
      </c>
      <c r="Q16">
        <v>0.11176</v>
      </c>
      <c r="R16">
        <v>1.1551</v>
      </c>
      <c r="S16">
        <v>1.7757</v>
      </c>
      <c r="T16">
        <v>1.29</v>
      </c>
      <c r="U16">
        <v>1.91</v>
      </c>
      <c r="V16" t="s">
        <v>22</v>
      </c>
      <c r="W16" t="str">
        <f t="shared" si="4"/>
        <v>1.4654±0.24991</v>
      </c>
    </row>
    <row r="17" spans="10:23">
      <c r="J17">
        <v>1.66071048116042</v>
      </c>
      <c r="K17">
        <v>2</v>
      </c>
      <c r="M17">
        <v>6</v>
      </c>
      <c r="N17">
        <v>5</v>
      </c>
      <c r="O17">
        <v>1.0651</v>
      </c>
      <c r="P17">
        <v>0.14414</v>
      </c>
      <c r="Q17">
        <v>0.06446</v>
      </c>
      <c r="R17">
        <v>0.8861</v>
      </c>
      <c r="S17">
        <v>1.2441</v>
      </c>
      <c r="T17">
        <v>0.9</v>
      </c>
      <c r="U17">
        <v>1.24</v>
      </c>
      <c r="V17" t="s">
        <v>22</v>
      </c>
      <c r="W17" t="str">
        <f t="shared" si="4"/>
        <v>1.0651±0.14414</v>
      </c>
    </row>
    <row r="18" spans="2:23">
      <c r="B18" s="4"/>
      <c r="C18" s="5"/>
      <c r="D18" s="5"/>
      <c r="E18" s="5"/>
      <c r="F18" s="5"/>
      <c r="G18" s="5"/>
      <c r="H18" s="5"/>
      <c r="J18">
        <v>1.35255381318224</v>
      </c>
      <c r="K18">
        <v>3</v>
      </c>
      <c r="M18">
        <v>7</v>
      </c>
      <c r="N18">
        <v>5</v>
      </c>
      <c r="O18">
        <v>1.2137</v>
      </c>
      <c r="P18">
        <v>0.16942</v>
      </c>
      <c r="Q18">
        <v>0.07577</v>
      </c>
      <c r="R18">
        <v>1.0034</v>
      </c>
      <c r="S18">
        <v>1.4241</v>
      </c>
      <c r="T18">
        <v>1.03</v>
      </c>
      <c r="U18">
        <v>1.41</v>
      </c>
      <c r="V18" t="s">
        <v>22</v>
      </c>
      <c r="W18" t="str">
        <f t="shared" si="4"/>
        <v>1.2137±0.16942</v>
      </c>
    </row>
    <row r="19" spans="2:22">
      <c r="B19" s="4"/>
      <c r="C19" s="5"/>
      <c r="D19" s="5"/>
      <c r="E19" s="5"/>
      <c r="F19" s="5"/>
      <c r="G19" s="5"/>
      <c r="H19" s="5"/>
      <c r="J19">
        <v>1.47642924073117</v>
      </c>
      <c r="K19">
        <v>3</v>
      </c>
      <c r="M19" t="s">
        <v>23</v>
      </c>
      <c r="N19">
        <v>35</v>
      </c>
      <c r="O19">
        <v>1.2962</v>
      </c>
      <c r="P19">
        <v>0.31547</v>
      </c>
      <c r="Q19">
        <v>0.05332</v>
      </c>
      <c r="R19">
        <v>1.1878</v>
      </c>
      <c r="S19">
        <v>1.4045</v>
      </c>
      <c r="T19">
        <v>0.81</v>
      </c>
      <c r="U19">
        <v>2.1</v>
      </c>
      <c r="V19" t="s">
        <v>22</v>
      </c>
    </row>
    <row r="20" spans="2:11">
      <c r="B20" s="4"/>
      <c r="C20" s="5"/>
      <c r="D20" s="5"/>
      <c r="E20" s="5"/>
      <c r="F20" s="5"/>
      <c r="G20" s="5"/>
      <c r="H20" s="5"/>
      <c r="J20">
        <v>1.37890325156851</v>
      </c>
      <c r="K20">
        <v>3</v>
      </c>
    </row>
    <row r="21" spans="2:13">
      <c r="B21" s="4"/>
      <c r="C21" s="5"/>
      <c r="D21" s="5"/>
      <c r="E21" s="5"/>
      <c r="F21" s="5"/>
      <c r="G21" s="5"/>
      <c r="H21" s="5"/>
      <c r="J21">
        <v>0.885144630900048</v>
      </c>
      <c r="K21">
        <v>3</v>
      </c>
      <c r="M21" t="s">
        <v>24</v>
      </c>
    </row>
    <row r="22" spans="2:13">
      <c r="B22" s="4"/>
      <c r="C22" s="5"/>
      <c r="D22" s="5"/>
      <c r="E22" s="5"/>
      <c r="F22" s="5"/>
      <c r="G22" s="5"/>
      <c r="H22" s="5"/>
      <c r="J22">
        <v>1.98883392474018</v>
      </c>
      <c r="K22">
        <v>3</v>
      </c>
      <c r="M22" t="s">
        <v>12</v>
      </c>
    </row>
    <row r="23" spans="2:20">
      <c r="B23" s="4"/>
      <c r="C23" s="5"/>
      <c r="D23" s="5"/>
      <c r="E23" s="5"/>
      <c r="F23" s="5"/>
      <c r="G23" s="5"/>
      <c r="H23" s="5"/>
      <c r="J23">
        <v>1.39863359428533</v>
      </c>
      <c r="K23">
        <v>4</v>
      </c>
      <c r="P23" t="s">
        <v>25</v>
      </c>
      <c r="Q23" t="s">
        <v>26</v>
      </c>
      <c r="R23" t="s">
        <v>27</v>
      </c>
      <c r="S23" t="s">
        <v>28</v>
      </c>
      <c r="T23" t="s">
        <v>29</v>
      </c>
    </row>
    <row r="24" spans="2:20">
      <c r="B24" s="4"/>
      <c r="C24" s="5"/>
      <c r="D24" s="5"/>
      <c r="E24" s="5"/>
      <c r="F24" s="5"/>
      <c r="G24" s="5"/>
      <c r="H24" s="5"/>
      <c r="J24">
        <v>1.52536392303483</v>
      </c>
      <c r="K24">
        <v>4</v>
      </c>
      <c r="M24" t="s">
        <v>30</v>
      </c>
      <c r="N24" t="s">
        <v>31</v>
      </c>
      <c r="P24">
        <v>1.341</v>
      </c>
      <c r="Q24">
        <v>6</v>
      </c>
      <c r="R24">
        <v>0.224</v>
      </c>
      <c r="S24">
        <v>3.064</v>
      </c>
      <c r="T24">
        <v>0.02</v>
      </c>
    </row>
    <row r="25" spans="2:20">
      <c r="B25" s="4"/>
      <c r="C25" s="5"/>
      <c r="D25" s="5"/>
      <c r="E25" s="5"/>
      <c r="F25" s="5"/>
      <c r="G25" s="5"/>
      <c r="H25" s="5"/>
      <c r="J25">
        <v>1.4745082020068</v>
      </c>
      <c r="K25">
        <v>4</v>
      </c>
      <c r="N25" t="s">
        <v>32</v>
      </c>
      <c r="O25" t="s">
        <v>33</v>
      </c>
      <c r="P25">
        <v>0.003</v>
      </c>
      <c r="Q25">
        <v>1</v>
      </c>
      <c r="R25">
        <v>0.003</v>
      </c>
      <c r="S25">
        <v>0.045</v>
      </c>
      <c r="T25">
        <v>0.834</v>
      </c>
    </row>
    <row r="26" spans="2:20">
      <c r="B26" s="4"/>
      <c r="C26" s="5"/>
      <c r="D26" s="5"/>
      <c r="E26" s="5"/>
      <c r="F26" s="5"/>
      <c r="G26" s="5"/>
      <c r="H26" s="5"/>
      <c r="J26">
        <v>1.35156732364053</v>
      </c>
      <c r="K26">
        <v>4</v>
      </c>
      <c r="O26" t="s">
        <v>34</v>
      </c>
      <c r="P26">
        <v>1.338</v>
      </c>
      <c r="Q26">
        <v>5</v>
      </c>
      <c r="R26">
        <v>0.268</v>
      </c>
      <c r="S26">
        <v>3.668</v>
      </c>
      <c r="T26">
        <v>0.011</v>
      </c>
    </row>
    <row r="27" spans="2:18">
      <c r="B27" s="4"/>
      <c r="C27" s="5"/>
      <c r="D27" s="5"/>
      <c r="E27" s="5"/>
      <c r="F27" s="5"/>
      <c r="G27" s="5"/>
      <c r="H27" s="5"/>
      <c r="J27">
        <v>2.10087832079922</v>
      </c>
      <c r="K27">
        <v>4</v>
      </c>
      <c r="M27" t="s">
        <v>35</v>
      </c>
      <c r="P27">
        <v>2.043</v>
      </c>
      <c r="Q27">
        <v>28</v>
      </c>
      <c r="R27">
        <v>0.073</v>
      </c>
    </row>
    <row r="28" spans="2:17">
      <c r="B28" s="4"/>
      <c r="C28" s="5"/>
      <c r="D28" s="5"/>
      <c r="E28" s="5"/>
      <c r="F28" s="5"/>
      <c r="G28" s="5"/>
      <c r="H28" s="5"/>
      <c r="J28">
        <v>1.29414332887148</v>
      </c>
      <c r="K28">
        <v>5</v>
      </c>
      <c r="M28" t="s">
        <v>23</v>
      </c>
      <c r="P28">
        <v>3.384</v>
      </c>
      <c r="Q28">
        <v>34</v>
      </c>
    </row>
    <row r="29" spans="2:11">
      <c r="B29" s="4"/>
      <c r="C29" s="5"/>
      <c r="D29" s="5"/>
      <c r="E29" s="5"/>
      <c r="F29" s="5"/>
      <c r="G29" s="5"/>
      <c r="H29" s="5"/>
      <c r="J29">
        <v>1.33411992360717</v>
      </c>
      <c r="K29">
        <v>5</v>
      </c>
    </row>
    <row r="30" spans="2:11">
      <c r="B30" s="4"/>
      <c r="C30" s="5"/>
      <c r="D30" s="5"/>
      <c r="E30" s="5"/>
      <c r="F30" s="5"/>
      <c r="G30" s="5"/>
      <c r="H30" s="5"/>
      <c r="J30">
        <v>1.41029058213884</v>
      </c>
      <c r="K30">
        <v>5</v>
      </c>
    </row>
    <row r="31" spans="2:13">
      <c r="B31" s="4"/>
      <c r="C31" s="5"/>
      <c r="D31" s="5"/>
      <c r="E31" s="5"/>
      <c r="F31" s="5"/>
      <c r="G31" s="5"/>
      <c r="H31" s="5"/>
      <c r="J31">
        <v>1.38324277156512</v>
      </c>
      <c r="K31">
        <v>5</v>
      </c>
      <c r="M31" t="s">
        <v>36</v>
      </c>
    </row>
    <row r="32" spans="2:13">
      <c r="B32" s="4"/>
      <c r="C32" s="5"/>
      <c r="D32" s="5"/>
      <c r="E32" s="5"/>
      <c r="F32" s="5"/>
      <c r="G32" s="5"/>
      <c r="H32" s="5"/>
      <c r="J32">
        <v>1.90525061102093</v>
      </c>
      <c r="K32">
        <v>5</v>
      </c>
      <c r="M32" t="s">
        <v>37</v>
      </c>
    </row>
    <row r="33" spans="2:13">
      <c r="B33" s="4"/>
      <c r="C33" s="5"/>
      <c r="D33" s="5"/>
      <c r="E33" s="5"/>
      <c r="F33" s="5"/>
      <c r="G33" s="5"/>
      <c r="H33" s="5"/>
      <c r="J33">
        <v>1.11312753235073</v>
      </c>
      <c r="K33">
        <v>6</v>
      </c>
      <c r="M33" t="s">
        <v>38</v>
      </c>
    </row>
    <row r="34" spans="2:18">
      <c r="B34" s="4"/>
      <c r="C34" s="5"/>
      <c r="D34" s="5"/>
      <c r="E34" s="5"/>
      <c r="F34" s="5"/>
      <c r="G34" s="5"/>
      <c r="H34" s="5"/>
      <c r="J34">
        <v>1.24123160169095</v>
      </c>
      <c r="K34">
        <v>6</v>
      </c>
      <c r="M34" t="s">
        <v>39</v>
      </c>
      <c r="N34" t="s">
        <v>40</v>
      </c>
      <c r="O34" t="s">
        <v>41</v>
      </c>
      <c r="P34" t="s">
        <v>16</v>
      </c>
      <c r="Q34" t="s">
        <v>29</v>
      </c>
      <c r="R34" t="s">
        <v>42</v>
      </c>
    </row>
    <row r="35" spans="2:19">
      <c r="B35" s="4"/>
      <c r="C35" s="5"/>
      <c r="D35" s="5"/>
      <c r="E35" s="5"/>
      <c r="F35" s="5"/>
      <c r="G35" s="5"/>
      <c r="H35" s="5"/>
      <c r="J35">
        <v>1.13721125105856</v>
      </c>
      <c r="K35">
        <v>6</v>
      </c>
      <c r="R35" t="s">
        <v>20</v>
      </c>
      <c r="S35" t="s">
        <v>21</v>
      </c>
    </row>
    <row r="36" spans="2:19">
      <c r="B36" s="4"/>
      <c r="C36" s="5"/>
      <c r="D36" s="5"/>
      <c r="E36" s="5"/>
      <c r="F36" s="5"/>
      <c r="G36" s="5"/>
      <c r="H36" s="5"/>
      <c r="J36">
        <v>0.935344286340838</v>
      </c>
      <c r="K36">
        <v>6</v>
      </c>
      <c r="M36">
        <v>1</v>
      </c>
      <c r="N36">
        <v>2</v>
      </c>
      <c r="O36">
        <v>-0.34245</v>
      </c>
      <c r="P36">
        <v>0.17082</v>
      </c>
      <c r="Q36">
        <v>0.055</v>
      </c>
      <c r="R36">
        <v>-0.6924</v>
      </c>
      <c r="S36">
        <v>0.0075</v>
      </c>
    </row>
    <row r="37" spans="2:19">
      <c r="B37" s="4"/>
      <c r="C37" s="5"/>
      <c r="D37" s="5"/>
      <c r="E37" s="5"/>
      <c r="F37" s="5"/>
      <c r="G37" s="5"/>
      <c r="H37" s="5"/>
      <c r="J37">
        <v>0.898538790570192</v>
      </c>
      <c r="K37">
        <v>6</v>
      </c>
      <c r="N37">
        <v>3</v>
      </c>
      <c r="O37" t="s">
        <v>43</v>
      </c>
      <c r="P37">
        <v>0.17082</v>
      </c>
      <c r="Q37">
        <v>0.021</v>
      </c>
      <c r="R37">
        <v>-0.7663</v>
      </c>
      <c r="S37">
        <v>-0.0665</v>
      </c>
    </row>
    <row r="38" spans="2:19">
      <c r="B38" s="4"/>
      <c r="C38" s="5"/>
      <c r="D38" s="5"/>
      <c r="E38" s="5"/>
      <c r="F38" s="5"/>
      <c r="G38" s="5"/>
      <c r="H38" s="5"/>
      <c r="J38">
        <v>1.02568682894967</v>
      </c>
      <c r="K38">
        <v>7</v>
      </c>
      <c r="N38">
        <v>4</v>
      </c>
      <c r="O38" t="s">
        <v>44</v>
      </c>
      <c r="P38">
        <v>0.17082</v>
      </c>
      <c r="Q38">
        <v>0.002</v>
      </c>
      <c r="R38">
        <v>-0.9201</v>
      </c>
      <c r="S38">
        <v>-0.2203</v>
      </c>
    </row>
    <row r="39" spans="2:19">
      <c r="B39" s="4"/>
      <c r="C39" s="5"/>
      <c r="D39" s="5"/>
      <c r="E39" s="5"/>
      <c r="F39" s="5"/>
      <c r="G39" s="5"/>
      <c r="H39" s="5"/>
      <c r="J39">
        <v>1.41009059789404</v>
      </c>
      <c r="K39">
        <v>7</v>
      </c>
      <c r="N39">
        <v>5</v>
      </c>
      <c r="O39" t="s">
        <v>45</v>
      </c>
      <c r="P39">
        <v>0.17082</v>
      </c>
      <c r="Q39">
        <v>0.011</v>
      </c>
      <c r="R39">
        <v>-0.8153</v>
      </c>
      <c r="S39">
        <v>-0.1155</v>
      </c>
    </row>
    <row r="40" spans="10:19">
      <c r="J40">
        <v>1.25141851019324</v>
      </c>
      <c r="K40">
        <v>7</v>
      </c>
      <c r="N40">
        <v>6</v>
      </c>
      <c r="O40">
        <v>-0.06509</v>
      </c>
      <c r="P40">
        <v>0.17082</v>
      </c>
      <c r="Q40">
        <v>0.706</v>
      </c>
      <c r="R40">
        <v>-0.415</v>
      </c>
      <c r="S40">
        <v>0.2848</v>
      </c>
    </row>
    <row r="41" spans="10:19">
      <c r="J41">
        <v>1.05210139802866</v>
      </c>
      <c r="K41">
        <v>7</v>
      </c>
      <c r="N41">
        <v>7</v>
      </c>
      <c r="O41">
        <v>-0.21371</v>
      </c>
      <c r="P41">
        <v>0.17082</v>
      </c>
      <c r="Q41">
        <v>0.221</v>
      </c>
      <c r="R41">
        <v>-0.5636</v>
      </c>
      <c r="S41">
        <v>0.1362</v>
      </c>
    </row>
    <row r="42" spans="10:19">
      <c r="J42">
        <v>1.32927628372413</v>
      </c>
      <c r="K42">
        <v>7</v>
      </c>
      <c r="M42">
        <v>2</v>
      </c>
      <c r="N42">
        <v>1</v>
      </c>
      <c r="O42">
        <v>0.34245</v>
      </c>
      <c r="P42">
        <v>0.17082</v>
      </c>
      <c r="Q42">
        <v>0.055</v>
      </c>
      <c r="R42">
        <v>-0.0075</v>
      </c>
      <c r="S42">
        <v>0.6924</v>
      </c>
    </row>
    <row r="43" spans="14:19">
      <c r="N43">
        <v>3</v>
      </c>
      <c r="O43">
        <v>-0.07392</v>
      </c>
      <c r="P43">
        <v>0.17082</v>
      </c>
      <c r="Q43">
        <v>0.669</v>
      </c>
      <c r="R43">
        <v>-0.4238</v>
      </c>
      <c r="S43">
        <v>0.276</v>
      </c>
    </row>
    <row r="44" spans="14:19">
      <c r="N44">
        <v>4</v>
      </c>
      <c r="O44">
        <v>-0.22774</v>
      </c>
      <c r="P44">
        <v>0.17082</v>
      </c>
      <c r="Q44">
        <v>0.193</v>
      </c>
      <c r="R44">
        <v>-0.5777</v>
      </c>
      <c r="S44">
        <v>0.1222</v>
      </c>
    </row>
    <row r="45" spans="14:19">
      <c r="N45">
        <v>5</v>
      </c>
      <c r="O45">
        <v>-0.12296</v>
      </c>
      <c r="P45">
        <v>0.17082</v>
      </c>
      <c r="Q45">
        <v>0.478</v>
      </c>
      <c r="R45">
        <v>-0.4729</v>
      </c>
      <c r="S45">
        <v>0.227</v>
      </c>
    </row>
    <row r="46" spans="14:19">
      <c r="N46">
        <v>6</v>
      </c>
      <c r="O46">
        <v>0.27736</v>
      </c>
      <c r="P46">
        <v>0.17082</v>
      </c>
      <c r="Q46">
        <v>0.116</v>
      </c>
      <c r="R46">
        <v>-0.0726</v>
      </c>
      <c r="S46">
        <v>0.6273</v>
      </c>
    </row>
    <row r="47" spans="14:19">
      <c r="N47">
        <v>7</v>
      </c>
      <c r="O47">
        <v>0.12873</v>
      </c>
      <c r="P47">
        <v>0.17082</v>
      </c>
      <c r="Q47">
        <v>0.457</v>
      </c>
      <c r="R47">
        <v>-0.2212</v>
      </c>
      <c r="S47">
        <v>0.4786</v>
      </c>
    </row>
    <row r="48" spans="13:19">
      <c r="M48">
        <v>3</v>
      </c>
      <c r="N48">
        <v>1</v>
      </c>
      <c r="O48" t="s">
        <v>46</v>
      </c>
      <c r="P48">
        <v>0.17082</v>
      </c>
      <c r="Q48">
        <v>0.021</v>
      </c>
      <c r="R48">
        <v>0.0665</v>
      </c>
      <c r="S48">
        <v>0.7663</v>
      </c>
    </row>
    <row r="49" spans="14:19">
      <c r="N49">
        <v>2</v>
      </c>
      <c r="O49">
        <v>0.07392</v>
      </c>
      <c r="P49">
        <v>0.17082</v>
      </c>
      <c r="Q49">
        <v>0.669</v>
      </c>
      <c r="R49">
        <v>-0.276</v>
      </c>
      <c r="S49">
        <v>0.4238</v>
      </c>
    </row>
    <row r="50" spans="14:19">
      <c r="N50">
        <v>4</v>
      </c>
      <c r="O50">
        <v>-0.15382</v>
      </c>
      <c r="P50">
        <v>0.17082</v>
      </c>
      <c r="Q50">
        <v>0.376</v>
      </c>
      <c r="R50">
        <v>-0.5037</v>
      </c>
      <c r="S50">
        <v>0.1961</v>
      </c>
    </row>
    <row r="51" spans="14:19">
      <c r="N51">
        <v>5</v>
      </c>
      <c r="O51">
        <v>-0.04904</v>
      </c>
      <c r="P51">
        <v>0.17082</v>
      </c>
      <c r="Q51">
        <v>0.776</v>
      </c>
      <c r="R51">
        <v>-0.3989</v>
      </c>
      <c r="S51">
        <v>0.3009</v>
      </c>
    </row>
    <row r="52" spans="14:19">
      <c r="N52">
        <v>6</v>
      </c>
      <c r="O52" t="s">
        <v>47</v>
      </c>
      <c r="P52">
        <v>0.17082</v>
      </c>
      <c r="Q52">
        <v>0.049</v>
      </c>
      <c r="R52">
        <v>0.0014</v>
      </c>
      <c r="S52">
        <v>0.7012</v>
      </c>
    </row>
    <row r="53" spans="14:19">
      <c r="N53">
        <v>7</v>
      </c>
      <c r="O53">
        <v>0.20266</v>
      </c>
      <c r="P53">
        <v>0.17082</v>
      </c>
      <c r="Q53">
        <v>0.245</v>
      </c>
      <c r="R53">
        <v>-0.1473</v>
      </c>
      <c r="S53">
        <v>0.5526</v>
      </c>
    </row>
    <row r="54" spans="13:19">
      <c r="M54">
        <v>4</v>
      </c>
      <c r="N54">
        <v>1</v>
      </c>
      <c r="O54" t="s">
        <v>48</v>
      </c>
      <c r="P54">
        <v>0.17082</v>
      </c>
      <c r="Q54">
        <v>0.002</v>
      </c>
      <c r="R54">
        <v>0.2203</v>
      </c>
      <c r="S54">
        <v>0.9201</v>
      </c>
    </row>
    <row r="55" spans="14:19">
      <c r="N55">
        <v>2</v>
      </c>
      <c r="O55">
        <v>0.22774</v>
      </c>
      <c r="P55">
        <v>0.17082</v>
      </c>
      <c r="Q55">
        <v>0.193</v>
      </c>
      <c r="R55">
        <v>-0.1222</v>
      </c>
      <c r="S55">
        <v>0.5777</v>
      </c>
    </row>
    <row r="56" spans="14:19">
      <c r="N56">
        <v>3</v>
      </c>
      <c r="O56">
        <v>0.15382</v>
      </c>
      <c r="P56">
        <v>0.17082</v>
      </c>
      <c r="Q56">
        <v>0.376</v>
      </c>
      <c r="R56">
        <v>-0.1961</v>
      </c>
      <c r="S56">
        <v>0.5037</v>
      </c>
    </row>
    <row r="57" spans="14:19">
      <c r="N57">
        <v>5</v>
      </c>
      <c r="O57">
        <v>0.10478</v>
      </c>
      <c r="P57">
        <v>0.17082</v>
      </c>
      <c r="Q57">
        <v>0.545</v>
      </c>
      <c r="R57">
        <v>-0.2451</v>
      </c>
      <c r="S57">
        <v>0.4547</v>
      </c>
    </row>
    <row r="58" spans="14:19">
      <c r="N58">
        <v>6</v>
      </c>
      <c r="O58" t="s">
        <v>49</v>
      </c>
      <c r="P58">
        <v>0.17082</v>
      </c>
      <c r="Q58">
        <v>0.006</v>
      </c>
      <c r="R58">
        <v>0.1552</v>
      </c>
      <c r="S58">
        <v>0.855</v>
      </c>
    </row>
    <row r="59" spans="14:19">
      <c r="N59">
        <v>7</v>
      </c>
      <c r="O59" t="s">
        <v>50</v>
      </c>
      <c r="P59">
        <v>0.17082</v>
      </c>
      <c r="Q59">
        <v>0.046</v>
      </c>
      <c r="R59">
        <v>0.0066</v>
      </c>
      <c r="S59">
        <v>0.7064</v>
      </c>
    </row>
    <row r="60" spans="13:19">
      <c r="M60">
        <v>5</v>
      </c>
      <c r="N60">
        <v>1</v>
      </c>
      <c r="O60" t="s">
        <v>51</v>
      </c>
      <c r="P60">
        <v>0.17082</v>
      </c>
      <c r="Q60">
        <v>0.011</v>
      </c>
      <c r="R60">
        <v>0.1155</v>
      </c>
      <c r="S60">
        <v>0.8153</v>
      </c>
    </row>
    <row r="61" spans="14:19">
      <c r="N61">
        <v>2</v>
      </c>
      <c r="O61">
        <v>0.12296</v>
      </c>
      <c r="P61">
        <v>0.17082</v>
      </c>
      <c r="Q61">
        <v>0.478</v>
      </c>
      <c r="R61">
        <v>-0.227</v>
      </c>
      <c r="S61">
        <v>0.4729</v>
      </c>
    </row>
    <row r="62" spans="14:19">
      <c r="N62">
        <v>3</v>
      </c>
      <c r="O62">
        <v>0.04904</v>
      </c>
      <c r="P62">
        <v>0.17082</v>
      </c>
      <c r="Q62">
        <v>0.776</v>
      </c>
      <c r="R62">
        <v>-0.3009</v>
      </c>
      <c r="S62">
        <v>0.3989</v>
      </c>
    </row>
    <row r="63" spans="14:19">
      <c r="N63">
        <v>4</v>
      </c>
      <c r="O63">
        <v>-0.10478</v>
      </c>
      <c r="P63">
        <v>0.17082</v>
      </c>
      <c r="Q63">
        <v>0.545</v>
      </c>
      <c r="R63">
        <v>-0.4547</v>
      </c>
      <c r="S63">
        <v>0.2451</v>
      </c>
    </row>
    <row r="64" spans="14:19">
      <c r="N64">
        <v>6</v>
      </c>
      <c r="O64" t="s">
        <v>52</v>
      </c>
      <c r="P64">
        <v>0.17082</v>
      </c>
      <c r="Q64">
        <v>0.026</v>
      </c>
      <c r="R64">
        <v>0.0504</v>
      </c>
      <c r="S64">
        <v>0.7502</v>
      </c>
    </row>
    <row r="65" spans="14:19">
      <c r="N65">
        <v>7</v>
      </c>
      <c r="O65">
        <v>0.25169</v>
      </c>
      <c r="P65">
        <v>0.17082</v>
      </c>
      <c r="Q65">
        <v>0.152</v>
      </c>
      <c r="R65">
        <v>-0.0982</v>
      </c>
      <c r="S65">
        <v>0.6016</v>
      </c>
    </row>
    <row r="66" spans="13:19">
      <c r="M66">
        <v>6</v>
      </c>
      <c r="N66">
        <v>1</v>
      </c>
      <c r="O66">
        <v>0.06509</v>
      </c>
      <c r="P66">
        <v>0.17082</v>
      </c>
      <c r="Q66">
        <v>0.706</v>
      </c>
      <c r="R66">
        <v>-0.2848</v>
      </c>
      <c r="S66">
        <v>0.415</v>
      </c>
    </row>
    <row r="67" spans="14:19">
      <c r="N67">
        <v>2</v>
      </c>
      <c r="O67">
        <v>-0.27736</v>
      </c>
      <c r="P67">
        <v>0.17082</v>
      </c>
      <c r="Q67">
        <v>0.116</v>
      </c>
      <c r="R67">
        <v>-0.6273</v>
      </c>
      <c r="S67">
        <v>0.0726</v>
      </c>
    </row>
    <row r="68" spans="14:19">
      <c r="N68">
        <v>3</v>
      </c>
      <c r="O68" t="s">
        <v>53</v>
      </c>
      <c r="P68">
        <v>0.17082</v>
      </c>
      <c r="Q68">
        <v>0.049</v>
      </c>
      <c r="R68">
        <v>-0.7012</v>
      </c>
      <c r="S68">
        <v>-0.0014</v>
      </c>
    </row>
    <row r="69" spans="14:19">
      <c r="N69">
        <v>4</v>
      </c>
      <c r="O69" t="s">
        <v>54</v>
      </c>
      <c r="P69">
        <v>0.17082</v>
      </c>
      <c r="Q69">
        <v>0.006</v>
      </c>
      <c r="R69">
        <v>-0.855</v>
      </c>
      <c r="S69">
        <v>-0.1552</v>
      </c>
    </row>
    <row r="70" spans="14:19">
      <c r="N70">
        <v>5</v>
      </c>
      <c r="O70" t="s">
        <v>55</v>
      </c>
      <c r="P70">
        <v>0.17082</v>
      </c>
      <c r="Q70">
        <v>0.026</v>
      </c>
      <c r="R70">
        <v>-0.7502</v>
      </c>
      <c r="S70">
        <v>-0.0504</v>
      </c>
    </row>
    <row r="71" spans="14:19">
      <c r="N71">
        <v>7</v>
      </c>
      <c r="O71">
        <v>-0.14862</v>
      </c>
      <c r="P71">
        <v>0.17082</v>
      </c>
      <c r="Q71">
        <v>0.392</v>
      </c>
      <c r="R71">
        <v>-0.4985</v>
      </c>
      <c r="S71">
        <v>0.2013</v>
      </c>
    </row>
    <row r="72" spans="13:19">
      <c r="M72">
        <v>7</v>
      </c>
      <c r="N72">
        <v>1</v>
      </c>
      <c r="O72">
        <v>0.21371</v>
      </c>
      <c r="P72">
        <v>0.17082</v>
      </c>
      <c r="Q72">
        <v>0.221</v>
      </c>
      <c r="R72">
        <v>-0.1362</v>
      </c>
      <c r="S72">
        <v>0.5636</v>
      </c>
    </row>
    <row r="73" spans="14:19">
      <c r="N73">
        <v>2</v>
      </c>
      <c r="O73">
        <v>-0.12873</v>
      </c>
      <c r="P73">
        <v>0.17082</v>
      </c>
      <c r="Q73">
        <v>0.457</v>
      </c>
      <c r="R73">
        <v>-0.4786</v>
      </c>
      <c r="S73">
        <v>0.2212</v>
      </c>
    </row>
    <row r="74" spans="14:19">
      <c r="N74">
        <v>3</v>
      </c>
      <c r="O74">
        <v>-0.20266</v>
      </c>
      <c r="P74">
        <v>0.17082</v>
      </c>
      <c r="Q74">
        <v>0.245</v>
      </c>
      <c r="R74">
        <v>-0.5526</v>
      </c>
      <c r="S74">
        <v>0.1473</v>
      </c>
    </row>
    <row r="75" spans="14:19">
      <c r="N75">
        <v>4</v>
      </c>
      <c r="O75" t="s">
        <v>56</v>
      </c>
      <c r="P75">
        <v>0.17082</v>
      </c>
      <c r="Q75">
        <v>0.046</v>
      </c>
      <c r="R75">
        <v>-0.7064</v>
      </c>
      <c r="S75">
        <v>-0.0066</v>
      </c>
    </row>
    <row r="76" spans="14:19">
      <c r="N76">
        <v>5</v>
      </c>
      <c r="O76">
        <v>-0.25169</v>
      </c>
      <c r="P76">
        <v>0.17082</v>
      </c>
      <c r="Q76">
        <v>0.152</v>
      </c>
      <c r="R76">
        <v>-0.6016</v>
      </c>
      <c r="S76">
        <v>0.0982</v>
      </c>
    </row>
    <row r="77" spans="14:19">
      <c r="N77">
        <v>6</v>
      </c>
      <c r="O77">
        <v>0.14862</v>
      </c>
      <c r="P77">
        <v>0.17082</v>
      </c>
      <c r="Q77">
        <v>0.392</v>
      </c>
      <c r="R77">
        <v>-0.2013</v>
      </c>
      <c r="S77">
        <v>0.4985</v>
      </c>
    </row>
    <row r="78" spans="13:13">
      <c r="M78" t="s">
        <v>57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Chao Gong</cp:lastModifiedBy>
  <dcterms:created xsi:type="dcterms:W3CDTF">2023-05-12T11:15:00Z</dcterms:created>
  <dcterms:modified xsi:type="dcterms:W3CDTF">2024-02-03T07:02:01Z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2052-12.1.0.16250</vt:lpwstr>
  </property>
</Properties>
</file>